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P\ZPU\DO 2026\ROBOTY DO REALIZACJI 2026\Awaryjne\Skarpy rz. Ner m. Piaski i m. Leszno\Zapytanie ofertowe\"/>
    </mc:Choice>
  </mc:AlternateContent>
  <xr:revisionPtr revIDLastSave="0" documentId="13_ncr:1_{AEF3E250-C90F-4734-ABC4-9195B6BE1E4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ularz cenowy - część 1" sheetId="1" r:id="rId1"/>
  </sheets>
  <definedNames>
    <definedName name="_xlnm.Print_Titles" localSheetId="0">'Formularz cenowy - część 1'!$1:$3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5" i="1"/>
  <c r="G21" i="1" s="1"/>
  <c r="G22" i="1" s="1"/>
  <c r="G20" i="1" l="1"/>
  <c r="G23" i="1"/>
</calcChain>
</file>

<file path=xl/sharedStrings.xml><?xml version="1.0" encoding="utf-8"?>
<sst xmlns="http://schemas.openxmlformats.org/spreadsheetml/2006/main" count="43" uniqueCount="33">
  <si>
    <t>Ilość</t>
  </si>
  <si>
    <t>Opis prac</t>
  </si>
  <si>
    <t>Lp.</t>
  </si>
  <si>
    <t>Podatek VAT 23%</t>
  </si>
  <si>
    <t>Ogółem wartość brutto</t>
  </si>
  <si>
    <t>Jedn. obm.</t>
  </si>
  <si>
    <t>Cena jedn. zł</t>
  </si>
  <si>
    <t>Wartość zł</t>
  </si>
  <si>
    <t>Awaryjne zabezpieczenie skarpy rzeki Ner
Część 1 - Awaryjne zabezpieczenie skarpy rzeki Ner w m. Leszno</t>
  </si>
  <si>
    <t>Dział 1. Uzupełnienie ubytków w skarpach rz. Ner (km 22+100 - 22+600) wraz z naprawą umocnień skarpy</t>
  </si>
  <si>
    <t>Razem (poz. 1-15)</t>
  </si>
  <si>
    <t>kpl.</t>
  </si>
  <si>
    <t>m</t>
  </si>
  <si>
    <t>ha</t>
  </si>
  <si>
    <t>Wykoszenie porostów ręcznie ze skarp i korony; porost gęsty, twardy wraz z wygrabieniem poza skarpę odpowietrzną i rozdrobnieniem lub załadowaniem na przyczepę i wywozem</t>
  </si>
  <si>
    <t>Przejaz technologiczny koparki</t>
  </si>
  <si>
    <t>Wykopy i przekopy wykonywane na odkład koparkami zgarniakowymi w gruncie kat. I-II - część wykopu poniżej lustra wody o głębokości powyżej 0,5 do 1,5 m
Urobek na uzupełnienie ubytków w skarpie v= 3,0 m3/mb
Urobek na naprawę korpusu v=1,5 m3/mb</t>
  </si>
  <si>
    <t>Wykopy oraz przekopy o głębokości do 3,0 m wykonywane na odkład koparkami podsiębiernymi o pojemności łyżki 0,60 m3 w gruncie kat. I-II - grunt zalegający od strony odpowietrznej
Urobek na naprawę korpusu v= 1,5 m3/mb</t>
  </si>
  <si>
    <t>Ręczne formowanie nasypów z gruntu kat. I-II - zasypanie ubytków warstwami grubości do 30 cm</t>
  </si>
  <si>
    <t>Skarpowanie brzegów rzek, kanałów i rowów wykonywane koparkami z transportem gruntu na odl. do 1 km; grubość zbierania do 15 cm, grunt kat. I-II, koparka 0,40 m3</t>
  </si>
  <si>
    <t>Zagęszczanie nasypów z gruntu sypkiego kat. I-II zagęszczarkami</t>
  </si>
  <si>
    <t>Ułożenie włókniny jako warstwy filtracyjnej (zakup, cięcie, rozłożenie włókniny i szpilkowanie)</t>
  </si>
  <si>
    <t>Ułóżenie na skarpie zakupionej przez Wykonawcę siatki zabezpieczajacej 
30*3</t>
  </si>
  <si>
    <t>Wykonanie naprawy podwójnych opasek z kiszek faszynowych o śr. 20x20 cm wraz z mocowaniem kołów (dwa rzedy) drutem poprzez ich stabilizację osiową</t>
  </si>
  <si>
    <t>Plantowanie skarpy i korony grobli - kat. gruntu I-III</t>
  </si>
  <si>
    <t>Umacnianie skarp wykopów i nasypów; geowłóknina i siatka - transport technologiczny</t>
  </si>
  <si>
    <t>Obsianie skarpy i korony w ziemi urodzajnej</t>
  </si>
  <si>
    <t>Rekompensata za straty związane z wejściem na grunt podczas realizacji robót</t>
  </si>
  <si>
    <t>Uporządkowanie i zagospodarowanie terenu zajętego w związku z realizacją robót</t>
  </si>
  <si>
    <t>Razem Dział 1. Uzupełnienie ubytków w skarpach rz. Ner (km 22+100 - 22+600) wraz z naprawą umocnień skarpy</t>
  </si>
  <si>
    <t>Formularz cenowy</t>
  </si>
  <si>
    <r>
      <t>m</t>
    </r>
    <r>
      <rPr>
        <vertAlign val="superscript"/>
        <sz val="8"/>
        <rFont val="Arial"/>
        <family val="2"/>
        <charset val="238"/>
      </rPr>
      <t>2</t>
    </r>
  </si>
  <si>
    <r>
      <t>m</t>
    </r>
    <r>
      <rPr>
        <vertAlign val="superscript"/>
        <sz val="8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</si>
</sst>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_-* #,##0.00\ _z_ł_-;\-* #,##0.00\ _z_ł_-;_-* &quot;-&quot;??\ _z_ł_-;_-@_-"/>
  </numFmts>
  <fonts count="8" x14ac:knownFonts="1">
    <font>
      <sz val="10"/>
      <color rgb="FF000000"/>
      <name val="Arial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39" fontId="2" fillId="4" borderId="5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vertical="top"/>
    </xf>
    <xf numFmtId="0" fontId="2" fillId="3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2" fillId="3" borderId="1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right" vertical="center" wrapText="1"/>
    </xf>
    <xf numFmtId="165" fontId="2" fillId="3" borderId="11" xfId="0" applyNumberFormat="1" applyFont="1" applyFill="1" applyBorder="1" applyAlignment="1">
      <alignment horizontal="right" vertical="center" wrapText="1"/>
    </xf>
    <xf numFmtId="165" fontId="2" fillId="3" borderId="12" xfId="0" applyNumberFormat="1" applyFont="1" applyFill="1" applyBorder="1" applyAlignment="1">
      <alignment horizontal="right" vertical="center" wrapText="1"/>
    </xf>
    <xf numFmtId="165" fontId="2" fillId="4" borderId="10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right" vertical="top"/>
    </xf>
    <xf numFmtId="0" fontId="2" fillId="6" borderId="3" xfId="0" applyFont="1" applyFill="1" applyBorder="1" applyAlignment="1">
      <alignment horizontal="right" vertical="top"/>
    </xf>
    <xf numFmtId="0" fontId="2" fillId="6" borderId="4" xfId="0" applyFont="1" applyFill="1" applyBorder="1" applyAlignment="1">
      <alignment horizontal="right" vertical="top"/>
    </xf>
    <xf numFmtId="0" fontId="2" fillId="6" borderId="1" xfId="0" applyFont="1" applyFill="1" applyBorder="1" applyAlignment="1">
      <alignment horizontal="right" vertical="top"/>
    </xf>
    <xf numFmtId="0" fontId="2" fillId="4" borderId="6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3" borderId="11" xfId="0" applyFont="1" applyFill="1" applyBorder="1" applyAlignment="1">
      <alignment horizontal="justify" vertical="center" wrapText="1"/>
    </xf>
    <xf numFmtId="0" fontId="2" fillId="3" borderId="12" xfId="0" applyFont="1" applyFill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activeCell="K8" sqref="K8"/>
    </sheetView>
  </sheetViews>
  <sheetFormatPr defaultColWidth="11.42578125" defaultRowHeight="12.75" customHeight="1" x14ac:dyDescent="0.2"/>
  <cols>
    <col min="1" max="1" width="5.140625" style="4" customWidth="1"/>
    <col min="2" max="2" width="5" style="4" customWidth="1"/>
    <col min="3" max="3" width="52.42578125" style="4" customWidth="1"/>
    <col min="4" max="4" width="5" style="4" customWidth="1"/>
    <col min="5" max="6" width="9.28515625" style="4" customWidth="1"/>
    <col min="7" max="7" width="11.42578125" style="4" customWidth="1"/>
    <col min="8" max="16384" width="11.42578125" style="4"/>
  </cols>
  <sheetData>
    <row r="1" spans="1:8" ht="27.75" customHeight="1" x14ac:dyDescent="0.2">
      <c r="A1" s="1"/>
      <c r="B1" s="25" t="s">
        <v>30</v>
      </c>
      <c r="C1" s="25"/>
      <c r="D1" s="25"/>
      <c r="E1" s="25"/>
      <c r="F1" s="25"/>
      <c r="G1" s="25"/>
      <c r="H1" s="8"/>
    </row>
    <row r="2" spans="1:8" ht="25.5" customHeight="1" x14ac:dyDescent="0.2">
      <c r="A2" s="1"/>
      <c r="B2" s="29" t="s">
        <v>8</v>
      </c>
      <c r="C2" s="29"/>
      <c r="D2" s="29"/>
      <c r="E2" s="29"/>
      <c r="F2" s="29"/>
      <c r="G2" s="29"/>
    </row>
    <row r="3" spans="1:8" ht="22.5" customHeight="1" x14ac:dyDescent="0.2">
      <c r="A3"/>
      <c r="B3" s="7" t="s">
        <v>2</v>
      </c>
      <c r="C3" s="7" t="s">
        <v>1</v>
      </c>
      <c r="D3" s="7" t="s">
        <v>5</v>
      </c>
      <c r="E3" s="7" t="s">
        <v>0</v>
      </c>
      <c r="F3" s="7" t="s">
        <v>6</v>
      </c>
      <c r="G3" s="7" t="s">
        <v>7</v>
      </c>
    </row>
    <row r="4" spans="1:8" ht="12.75" customHeight="1" x14ac:dyDescent="0.2">
      <c r="B4" s="26" t="s">
        <v>9</v>
      </c>
      <c r="C4" s="27"/>
      <c r="D4" s="27"/>
      <c r="E4" s="27"/>
      <c r="F4" s="27"/>
      <c r="G4" s="28"/>
    </row>
    <row r="5" spans="1:8" ht="42.75" customHeight="1" x14ac:dyDescent="0.2">
      <c r="B5" s="2">
        <v>1</v>
      </c>
      <c r="C5" s="37" t="s">
        <v>14</v>
      </c>
      <c r="D5" s="9" t="s">
        <v>31</v>
      </c>
      <c r="E5" s="18">
        <v>1298</v>
      </c>
      <c r="F5" s="3">
        <v>0</v>
      </c>
      <c r="G5" s="3">
        <f>ROUND(E5*F5,2)</f>
        <v>0</v>
      </c>
    </row>
    <row r="6" spans="1:8" ht="35.25" customHeight="1" x14ac:dyDescent="0.2">
      <c r="B6" s="2">
        <v>2</v>
      </c>
      <c r="C6" s="37" t="s">
        <v>15</v>
      </c>
      <c r="D6" s="9" t="s">
        <v>11</v>
      </c>
      <c r="E6" s="18">
        <v>1</v>
      </c>
      <c r="F6" s="3">
        <v>0</v>
      </c>
      <c r="G6" s="3">
        <f t="shared" ref="G6:G19" si="0">ROUND(E6*F6,2)</f>
        <v>0</v>
      </c>
    </row>
    <row r="7" spans="1:8" ht="56.25" x14ac:dyDescent="0.2">
      <c r="B7" s="2">
        <v>3</v>
      </c>
      <c r="C7" s="37" t="s">
        <v>16</v>
      </c>
      <c r="D7" s="9" t="s">
        <v>32</v>
      </c>
      <c r="E7" s="18">
        <v>420</v>
      </c>
      <c r="F7" s="3">
        <v>0</v>
      </c>
      <c r="G7" s="3">
        <f t="shared" si="0"/>
        <v>0</v>
      </c>
    </row>
    <row r="8" spans="1:8" ht="56.25" customHeight="1" x14ac:dyDescent="0.2">
      <c r="B8" s="2">
        <v>4</v>
      </c>
      <c r="C8" s="37" t="s">
        <v>17</v>
      </c>
      <c r="D8" s="9" t="s">
        <v>32</v>
      </c>
      <c r="E8" s="18">
        <v>60</v>
      </c>
      <c r="F8" s="3">
        <v>0</v>
      </c>
      <c r="G8" s="3">
        <f t="shared" si="0"/>
        <v>0</v>
      </c>
    </row>
    <row r="9" spans="1:8" ht="72.75" customHeight="1" x14ac:dyDescent="0.2">
      <c r="B9" s="2">
        <v>5</v>
      </c>
      <c r="C9" s="37" t="s">
        <v>18</v>
      </c>
      <c r="D9" s="9" t="s">
        <v>32</v>
      </c>
      <c r="E9" s="18">
        <v>480</v>
      </c>
      <c r="F9" s="3">
        <v>0</v>
      </c>
      <c r="G9" s="3">
        <f t="shared" si="0"/>
        <v>0</v>
      </c>
    </row>
    <row r="10" spans="1:8" ht="45" customHeight="1" x14ac:dyDescent="0.2">
      <c r="B10" s="11">
        <v>6</v>
      </c>
      <c r="C10" s="38" t="s">
        <v>19</v>
      </c>
      <c r="D10" s="12" t="s">
        <v>31</v>
      </c>
      <c r="E10" s="19">
        <v>967.5</v>
      </c>
      <c r="F10" s="3">
        <v>0</v>
      </c>
      <c r="G10" s="3">
        <f t="shared" si="0"/>
        <v>0</v>
      </c>
    </row>
    <row r="11" spans="1:8" ht="51.75" customHeight="1" x14ac:dyDescent="0.2">
      <c r="B11" s="11">
        <v>7</v>
      </c>
      <c r="C11" s="38" t="s">
        <v>20</v>
      </c>
      <c r="D11" s="12" t="s">
        <v>32</v>
      </c>
      <c r="E11" s="19">
        <v>480</v>
      </c>
      <c r="F11" s="3">
        <v>0</v>
      </c>
      <c r="G11" s="3">
        <f t="shared" si="0"/>
        <v>0</v>
      </c>
    </row>
    <row r="12" spans="1:8" ht="39.75" customHeight="1" x14ac:dyDescent="0.2">
      <c r="B12" s="11">
        <v>8</v>
      </c>
      <c r="C12" s="38" t="s">
        <v>21</v>
      </c>
      <c r="D12" s="12" t="s">
        <v>31</v>
      </c>
      <c r="E12" s="19">
        <v>1035</v>
      </c>
      <c r="F12" s="3">
        <v>0</v>
      </c>
      <c r="G12" s="3">
        <f t="shared" si="0"/>
        <v>0</v>
      </c>
    </row>
    <row r="13" spans="1:8" ht="54" customHeight="1" x14ac:dyDescent="0.2">
      <c r="B13" s="11">
        <v>9</v>
      </c>
      <c r="C13" s="38" t="s">
        <v>22</v>
      </c>
      <c r="D13" s="12" t="s">
        <v>12</v>
      </c>
      <c r="E13" s="19">
        <v>90</v>
      </c>
      <c r="F13" s="3">
        <v>0</v>
      </c>
      <c r="G13" s="3">
        <f t="shared" si="0"/>
        <v>0</v>
      </c>
    </row>
    <row r="14" spans="1:8" ht="33.75" x14ac:dyDescent="0.2">
      <c r="B14" s="14">
        <v>10</v>
      </c>
      <c r="C14" s="39" t="s">
        <v>23</v>
      </c>
      <c r="D14" s="15" t="s">
        <v>31</v>
      </c>
      <c r="E14" s="20">
        <v>75</v>
      </c>
      <c r="F14" s="3">
        <v>0</v>
      </c>
      <c r="G14" s="3">
        <f t="shared" si="0"/>
        <v>0</v>
      </c>
    </row>
    <row r="15" spans="1:8" x14ac:dyDescent="0.2">
      <c r="B15" s="16">
        <v>11</v>
      </c>
      <c r="C15" s="40" t="s">
        <v>24</v>
      </c>
      <c r="D15" s="17" t="s">
        <v>31</v>
      </c>
      <c r="E15" s="21">
        <v>650</v>
      </c>
      <c r="F15" s="3">
        <v>0</v>
      </c>
      <c r="G15" s="3">
        <f t="shared" si="0"/>
        <v>0</v>
      </c>
    </row>
    <row r="16" spans="1:8" ht="22.5" x14ac:dyDescent="0.2">
      <c r="B16" s="16">
        <v>12</v>
      </c>
      <c r="C16" s="40" t="s">
        <v>25</v>
      </c>
      <c r="D16" s="17" t="s">
        <v>31</v>
      </c>
      <c r="E16" s="21">
        <v>103.5</v>
      </c>
      <c r="F16" s="3">
        <v>0</v>
      </c>
      <c r="G16" s="3">
        <f t="shared" si="0"/>
        <v>0</v>
      </c>
    </row>
    <row r="17" spans="2:7" ht="12.75" customHeight="1" x14ac:dyDescent="0.2">
      <c r="B17" s="16">
        <v>13</v>
      </c>
      <c r="C17" s="40" t="s">
        <v>26</v>
      </c>
      <c r="D17" s="17" t="s">
        <v>31</v>
      </c>
      <c r="E17" s="21">
        <v>325</v>
      </c>
      <c r="F17" s="3">
        <v>0</v>
      </c>
      <c r="G17" s="3">
        <f t="shared" si="0"/>
        <v>0</v>
      </c>
    </row>
    <row r="18" spans="2:7" ht="22.5" x14ac:dyDescent="0.2">
      <c r="B18" s="2">
        <v>14</v>
      </c>
      <c r="C18" s="41" t="s">
        <v>27</v>
      </c>
      <c r="D18" s="9" t="s">
        <v>11</v>
      </c>
      <c r="E18" s="18">
        <v>1</v>
      </c>
      <c r="F18" s="3">
        <v>0</v>
      </c>
      <c r="G18" s="3">
        <f t="shared" si="0"/>
        <v>0</v>
      </c>
    </row>
    <row r="19" spans="2:7" ht="23.25" thickBot="1" x14ac:dyDescent="0.25">
      <c r="B19" s="6">
        <v>15</v>
      </c>
      <c r="C19" s="42" t="s">
        <v>28</v>
      </c>
      <c r="D19" s="9" t="s">
        <v>13</v>
      </c>
      <c r="E19" s="22">
        <v>0.1</v>
      </c>
      <c r="F19" s="3">
        <v>0</v>
      </c>
      <c r="G19" s="3">
        <f t="shared" si="0"/>
        <v>0</v>
      </c>
    </row>
    <row r="20" spans="2:7" ht="21" customHeight="1" x14ac:dyDescent="0.2">
      <c r="B20" s="34" t="s">
        <v>29</v>
      </c>
      <c r="C20" s="35"/>
      <c r="D20" s="35"/>
      <c r="E20" s="35"/>
      <c r="F20" s="36"/>
      <c r="G20" s="5">
        <f>SUM(G5:G19)</f>
        <v>0</v>
      </c>
    </row>
    <row r="21" spans="2:7" ht="12.75" customHeight="1" x14ac:dyDescent="0.2">
      <c r="B21" s="30" t="s">
        <v>10</v>
      </c>
      <c r="C21" s="31"/>
      <c r="D21" s="31"/>
      <c r="E21" s="31"/>
      <c r="F21" s="32"/>
      <c r="G21" s="10">
        <f>SUM(G5:G19)</f>
        <v>0</v>
      </c>
    </row>
    <row r="22" spans="2:7" ht="12.75" customHeight="1" x14ac:dyDescent="0.2">
      <c r="B22" s="30" t="s">
        <v>3</v>
      </c>
      <c r="C22" s="31"/>
      <c r="D22" s="31"/>
      <c r="E22" s="31"/>
      <c r="F22" s="32"/>
      <c r="G22" s="10">
        <f>ROUND(G21*23%,2)</f>
        <v>0</v>
      </c>
    </row>
    <row r="23" spans="2:7" ht="12.75" customHeight="1" x14ac:dyDescent="0.2">
      <c r="B23" s="33" t="s">
        <v>4</v>
      </c>
      <c r="C23" s="33"/>
      <c r="D23" s="33"/>
      <c r="E23" s="33"/>
      <c r="F23" s="33"/>
      <c r="G23" s="10">
        <f>SUM(G21:G22)</f>
        <v>0</v>
      </c>
    </row>
    <row r="24" spans="2:7" ht="12.75" customHeight="1" x14ac:dyDescent="0.2">
      <c r="B24" s="13"/>
      <c r="C24" s="13"/>
      <c r="D24" s="13"/>
      <c r="E24" s="13"/>
      <c r="F24" s="13"/>
      <c r="G24" s="13"/>
    </row>
    <row r="25" spans="2:7" ht="12.75" customHeight="1" x14ac:dyDescent="0.2">
      <c r="B25" s="23"/>
      <c r="C25" s="24"/>
      <c r="D25" s="24"/>
      <c r="E25" s="24"/>
      <c r="F25" s="24"/>
      <c r="G25" s="24"/>
    </row>
  </sheetData>
  <mergeCells count="8">
    <mergeCell ref="B25:G25"/>
    <mergeCell ref="B1:G1"/>
    <mergeCell ref="B4:G4"/>
    <mergeCell ref="B2:G2"/>
    <mergeCell ref="B21:F21"/>
    <mergeCell ref="B22:F22"/>
    <mergeCell ref="B23:F23"/>
    <mergeCell ref="B20:F20"/>
  </mergeCells>
  <pageMargins left="0.23622047244094491" right="0.23622047244094491" top="0.35433070866141736" bottom="0.35433070866141736" header="0.11811023622047245" footer="0.11811023622047245"/>
  <pageSetup paperSize="9" scale="90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 - część 1</vt:lpstr>
      <vt:lpstr>'Formularz cenowy - część 1'!Tytuły_wydruku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Janusz Wasniewski</dc:creator>
  <cp:keywords/>
  <dc:description/>
  <cp:lastModifiedBy>Maja Owczarek (RZGW Poznań)</cp:lastModifiedBy>
  <cp:lastPrinted>2025-10-31T14:04:07Z</cp:lastPrinted>
  <dcterms:created xsi:type="dcterms:W3CDTF">2025-02-07T14:22:19Z</dcterms:created>
  <dcterms:modified xsi:type="dcterms:W3CDTF">2026-04-16T08:00:58Z</dcterms:modified>
</cp:coreProperties>
</file>